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"/>
  <c r="C31"/>
  <c r="C30"/>
  <c r="C29"/>
  <c r="C28"/>
  <c r="C27"/>
  <c r="C26"/>
  <c r="C25"/>
  <c r="C24"/>
  <c r="C23"/>
  <c r="D12" l="1"/>
  <c r="C7"/>
  <c r="D6"/>
  <c r="C20" l="1"/>
  <c r="C22" l="1"/>
  <c r="C32"/>
  <c r="C21"/>
  <c r="D33"/>
  <c r="C33" s="1"/>
  <c r="D16"/>
  <c r="C8" l="1"/>
  <c r="C9"/>
  <c r="C10"/>
  <c r="C13"/>
  <c r="C14"/>
  <c r="C15"/>
  <c r="C17"/>
  <c r="C18"/>
  <c r="C19"/>
  <c r="C34"/>
  <c r="C35"/>
  <c r="C36"/>
  <c r="C37"/>
  <c r="C39"/>
  <c r="C40"/>
  <c r="C41"/>
  <c r="D38"/>
  <c r="C12"/>
  <c r="C16" l="1"/>
  <c r="C38"/>
  <c r="C11"/>
  <c r="C6" l="1"/>
</calcChain>
</file>

<file path=xl/sharedStrings.xml><?xml version="1.0" encoding="utf-8"?>
<sst xmlns="http://schemas.openxmlformats.org/spreadsheetml/2006/main" count="53" uniqueCount="50">
  <si>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</si>
  <si>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</si>
  <si>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</si>
  <si>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</si>
  <si>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</si>
  <si>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</si>
  <si>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</si>
  <si>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</si>
  <si>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</si>
  <si>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</si>
  <si>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</si>
  <si>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</si>
  <si>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</si>
  <si>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</si>
  <si>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</si>
  <si>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</si>
  <si>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</si>
  <si>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</si>
  <si>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</si>
  <si>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</si>
  <si>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</si>
  <si>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</si>
  <si>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</si>
  <si>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</si>
  <si>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</si>
  <si>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</si>
  <si>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</si>
  <si>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</si>
  <si>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</si>
  <si>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</si>
  <si>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</si>
  <si>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</si>
  <si>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</si>
  <si>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</si>
  <si>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</si>
  <si>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</si>
  <si>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</si>
  <si>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</si>
  <si>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</si>
  <si>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</si>
  <si>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տնօրեն</t>
  </si>
  <si>
    <t>տնօրենի տեղակալ</t>
  </si>
  <si>
    <t>մանկավարժական հաստիքներ</t>
  </si>
  <si>
    <t>տեսուչ՝ կադրերի գծով, օպերատոր և տնտեսվար</t>
  </si>
  <si>
    <t>հաշվապահ</t>
  </si>
  <si>
    <t>վարորդ</t>
  </si>
  <si>
    <t>ընթացիկ նորոգող և սպասարկող մասնագետ</t>
  </si>
  <si>
    <t>հավաքաքրար</t>
  </si>
  <si>
    <t>պահակ</t>
  </si>
  <si>
    <t>&lt;&lt;Շիրակի տարածքային մանկավարժահոգեբանական աջակցության կենտրոն&gt;&gt;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</si>
</sst>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1"/>
  <sheetViews>
    <sheetView tabSelected="1" topLeftCell="A34" workbookViewId="0">
      <selection activeCell="E53" sqref="E5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86.25" customHeight="1">
      <c r="A5" s="6" t="s">
        <v>0</v>
      </c>
      <c r="B5" s="6" t="s">
        <v>1</v>
      </c>
      <c r="C5" s="25" t="s">
        <v>2</v>
      </c>
      <c r="D5" s="28" t="s">
        <v>49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184567700</v>
      </c>
      <c r="D6" s="24">
        <f>SUM(D7:D10)</f>
        <v>184567700</v>
      </c>
    </row>
    <row r="7" spans="1:169" ht="18.399999999999999" customHeight="1">
      <c r="A7" s="10"/>
      <c r="B7" s="11" t="s">
        <v>4</v>
      </c>
      <c r="C7" s="26">
        <f t="shared" si="0"/>
        <v>184028900</v>
      </c>
      <c r="D7" s="24">
        <v>184028900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538800</v>
      </c>
      <c r="D10" s="24">
        <v>538800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80</v>
      </c>
      <c r="D12" s="24">
        <f>D15+D14</f>
        <v>80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18</v>
      </c>
      <c r="D16" s="24">
        <f>SUM(D18:D20)</f>
        <v>18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14</v>
      </c>
      <c r="D20" s="24">
        <v>14</v>
      </c>
    </row>
    <row r="21" spans="1:4" ht="50.45" customHeight="1">
      <c r="A21" s="7">
        <v>3</v>
      </c>
      <c r="B21" s="12" t="s">
        <v>22</v>
      </c>
      <c r="C21" s="26">
        <f t="shared" si="0"/>
        <v>13614514</v>
      </c>
      <c r="D21" s="24">
        <v>13614514</v>
      </c>
    </row>
    <row r="22" spans="1:4" ht="50.45" customHeight="1">
      <c r="A22" s="7">
        <v>4</v>
      </c>
      <c r="B22" s="12" t="s">
        <v>31</v>
      </c>
      <c r="C22" s="26">
        <f t="shared" ref="C22:C32" si="1">SUM(D22:D22)</f>
        <v>1554174</v>
      </c>
      <c r="D22" s="24">
        <f>D23+D24+D25+D26+D27+D28+D29+D30+D31</f>
        <v>1554174</v>
      </c>
    </row>
    <row r="23" spans="1:4" ht="50.45" customHeight="1">
      <c r="A23" s="7"/>
      <c r="B23" s="12" t="s">
        <v>40</v>
      </c>
      <c r="C23" s="26">
        <f t="shared" si="1"/>
        <v>300000</v>
      </c>
      <c r="D23" s="24">
        <v>300000</v>
      </c>
    </row>
    <row r="24" spans="1:4" ht="50.45" customHeight="1">
      <c r="A24" s="7"/>
      <c r="B24" s="12" t="s">
        <v>41</v>
      </c>
      <c r="C24" s="26">
        <f t="shared" si="1"/>
        <v>220000</v>
      </c>
      <c r="D24" s="24">
        <v>220000</v>
      </c>
    </row>
    <row r="25" spans="1:4" ht="50.45" customHeight="1">
      <c r="A25" s="7"/>
      <c r="B25" s="12" t="s">
        <v>42</v>
      </c>
      <c r="C25" s="26">
        <f t="shared" si="1"/>
        <v>182000</v>
      </c>
      <c r="D25" s="24">
        <v>182000</v>
      </c>
    </row>
    <row r="26" spans="1:4" ht="50.45" customHeight="1">
      <c r="A26" s="7"/>
      <c r="B26" s="12" t="s">
        <v>43</v>
      </c>
      <c r="C26" s="26">
        <f t="shared" si="1"/>
        <v>143000</v>
      </c>
      <c r="D26" s="24">
        <v>143000</v>
      </c>
    </row>
    <row r="27" spans="1:4" ht="50.45" customHeight="1">
      <c r="A27" s="7"/>
      <c r="B27" s="12" t="s">
        <v>44</v>
      </c>
      <c r="C27" s="26">
        <f t="shared" si="1"/>
        <v>203861</v>
      </c>
      <c r="D27" s="24">
        <v>203861</v>
      </c>
    </row>
    <row r="28" spans="1:4" ht="50.45" customHeight="1">
      <c r="A28" s="7"/>
      <c r="B28" s="12" t="s">
        <v>45</v>
      </c>
      <c r="C28" s="26">
        <f t="shared" si="1"/>
        <v>175000</v>
      </c>
      <c r="D28" s="24">
        <v>175000</v>
      </c>
    </row>
    <row r="29" spans="1:4" ht="50.45" customHeight="1">
      <c r="A29" s="7"/>
      <c r="B29" s="12" t="s">
        <v>46</v>
      </c>
      <c r="C29" s="26">
        <f t="shared" si="1"/>
        <v>123000</v>
      </c>
      <c r="D29" s="24">
        <v>123000</v>
      </c>
    </row>
    <row r="30" spans="1:4" ht="50.45" customHeight="1">
      <c r="A30" s="7"/>
      <c r="B30" s="12" t="s">
        <v>47</v>
      </c>
      <c r="C30" s="26">
        <f t="shared" si="1"/>
        <v>100313</v>
      </c>
      <c r="D30" s="24">
        <v>100313</v>
      </c>
    </row>
    <row r="31" spans="1:4" ht="50.45" customHeight="1">
      <c r="A31" s="7"/>
      <c r="B31" s="12" t="s">
        <v>48</v>
      </c>
      <c r="C31" s="26">
        <f t="shared" si="1"/>
        <v>107000</v>
      </c>
      <c r="D31" s="24">
        <v>107000</v>
      </c>
    </row>
    <row r="32" spans="1:4" ht="50.45" customHeight="1">
      <c r="A32" s="7">
        <v>5</v>
      </c>
      <c r="B32" s="12" t="s">
        <v>32</v>
      </c>
      <c r="C32" s="26">
        <f t="shared" si="1"/>
        <v>0</v>
      </c>
      <c r="D32" s="24">
        <v>0</v>
      </c>
    </row>
    <row r="33" spans="1:4" ht="32.85" customHeight="1">
      <c r="A33" s="7">
        <v>6</v>
      </c>
      <c r="B33" s="12" t="s">
        <v>23</v>
      </c>
      <c r="C33" s="26">
        <f t="shared" ref="C33:C41" si="2">SUM(D33:D33)</f>
        <v>3987</v>
      </c>
      <c r="D33" s="24">
        <f>D34+D35+D36+D37</f>
        <v>3987</v>
      </c>
    </row>
    <row r="34" spans="1:4" s="15" customFormat="1" ht="15.75">
      <c r="A34" s="13"/>
      <c r="B34" s="14" t="s">
        <v>10</v>
      </c>
      <c r="C34" s="26">
        <f t="shared" si="2"/>
        <v>0</v>
      </c>
      <c r="D34" s="24">
        <v>0</v>
      </c>
    </row>
    <row r="35" spans="1:4" ht="32.1" customHeight="1">
      <c r="A35" s="27" t="s">
        <v>33</v>
      </c>
      <c r="B35" s="18" t="s">
        <v>24</v>
      </c>
      <c r="C35" s="26">
        <f t="shared" si="2"/>
        <v>3987</v>
      </c>
      <c r="D35" s="24">
        <v>3987</v>
      </c>
    </row>
    <row r="36" spans="1:4" ht="18.95" customHeight="1">
      <c r="A36" s="16">
        <v>6.2</v>
      </c>
      <c r="B36" s="18" t="s">
        <v>25</v>
      </c>
      <c r="C36" s="26">
        <f t="shared" si="2"/>
        <v>0</v>
      </c>
      <c r="D36" s="24">
        <v>0</v>
      </c>
    </row>
    <row r="37" spans="1:4" ht="18.399999999999999" customHeight="1">
      <c r="A37" s="27" t="s">
        <v>34</v>
      </c>
      <c r="B37" s="18" t="s">
        <v>26</v>
      </c>
      <c r="C37" s="26">
        <f t="shared" si="2"/>
        <v>0</v>
      </c>
      <c r="D37" s="24">
        <v>0</v>
      </c>
    </row>
    <row r="38" spans="1:4" ht="62.25" customHeight="1">
      <c r="A38" s="7">
        <v>7</v>
      </c>
      <c r="B38" s="12" t="s">
        <v>27</v>
      </c>
      <c r="C38" s="26">
        <f t="shared" si="2"/>
        <v>5</v>
      </c>
      <c r="D38" s="24">
        <f>SUM(D40:D41)</f>
        <v>5</v>
      </c>
    </row>
    <row r="39" spans="1:4" s="15" customFormat="1" ht="15.75">
      <c r="A39" s="19"/>
      <c r="B39" s="14" t="s">
        <v>10</v>
      </c>
      <c r="C39" s="26">
        <f t="shared" si="2"/>
        <v>0</v>
      </c>
      <c r="D39" s="24"/>
    </row>
    <row r="40" spans="1:4" ht="34.15" customHeight="1">
      <c r="A40" s="27" t="s">
        <v>35</v>
      </c>
      <c r="B40" s="18" t="s">
        <v>28</v>
      </c>
      <c r="C40" s="26">
        <f t="shared" si="2"/>
        <v>0</v>
      </c>
      <c r="D40" s="24">
        <v>0</v>
      </c>
    </row>
    <row r="41" spans="1:4" ht="34.15" customHeight="1">
      <c r="A41" s="27" t="s">
        <v>36</v>
      </c>
      <c r="B41" s="18" t="s">
        <v>29</v>
      </c>
      <c r="C41" s="26">
        <f t="shared" si="2"/>
        <v>5</v>
      </c>
      <c r="D41" s="24">
        <v>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2026-03-09T06:17:41Z</cp:lastPrinted>
  <dcterms:created xsi:type="dcterms:W3CDTF">2018-07-20T13:50:31Z</dcterms:created>
  <dcterms:modified xsi:type="dcterms:W3CDTF">2026-03-09T07:13:48Z</dcterms:modified>
</cp:coreProperties>
</file>